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55" windowHeight="11520"/>
  </bookViews>
  <sheets>
    <sheet name="4 2018" sheetId="14" r:id="rId1"/>
  </sheets>
  <calcPr calcId="152511"/>
</workbook>
</file>

<file path=xl/calcChain.xml><?xml version="1.0" encoding="utf-8"?>
<calcChain xmlns="http://schemas.openxmlformats.org/spreadsheetml/2006/main">
  <c r="I57" i="14" l="1"/>
  <c r="L57" i="14"/>
  <c r="K57" i="14"/>
  <c r="J57" i="14"/>
  <c r="H57" i="14"/>
  <c r="G57" i="14"/>
  <c r="L19" i="14"/>
  <c r="K19" i="14"/>
  <c r="J19" i="14"/>
  <c r="I19" i="14"/>
  <c r="H19" i="14"/>
  <c r="G19" i="14"/>
  <c r="I68" i="14" l="1"/>
  <c r="L52" i="14" l="1"/>
  <c r="K52" i="14"/>
  <c r="J52" i="14"/>
  <c r="I52" i="14"/>
  <c r="H52" i="14"/>
  <c r="G52" i="14"/>
  <c r="F52" i="14"/>
  <c r="F19" i="14"/>
  <c r="D31" i="14" l="1"/>
  <c r="E24" i="14"/>
  <c r="F74" i="14"/>
  <c r="F68" i="14" s="1"/>
  <c r="E74" i="14"/>
  <c r="E72" i="14"/>
  <c r="D72" i="14" s="1"/>
  <c r="E71" i="14"/>
  <c r="D71" i="14" s="1"/>
  <c r="E70" i="14"/>
  <c r="D70" i="14" s="1"/>
  <c r="L68" i="14"/>
  <c r="K68" i="14"/>
  <c r="J68" i="14"/>
  <c r="H68" i="14"/>
  <c r="G68" i="14"/>
  <c r="L64" i="14"/>
  <c r="K64" i="14"/>
  <c r="J64" i="14"/>
  <c r="I64" i="14"/>
  <c r="H64" i="14"/>
  <c r="G64" i="14"/>
  <c r="F64" i="14"/>
  <c r="E64" i="14"/>
  <c r="D64" i="14"/>
  <c r="E61" i="14"/>
  <c r="D61" i="14" s="1"/>
  <c r="D57" i="14" s="1"/>
  <c r="F57" i="14"/>
  <c r="E55" i="14"/>
  <c r="D55" i="14"/>
  <c r="E54" i="14"/>
  <c r="L48" i="14"/>
  <c r="K48" i="14"/>
  <c r="J48" i="14"/>
  <c r="I48" i="14"/>
  <c r="H48" i="14"/>
  <c r="G48" i="14"/>
  <c r="F48" i="14"/>
  <c r="E48" i="14"/>
  <c r="D48" i="14"/>
  <c r="F45" i="14"/>
  <c r="E45" i="14"/>
  <c r="L42" i="14"/>
  <c r="K42" i="14"/>
  <c r="J42" i="14"/>
  <c r="I42" i="14"/>
  <c r="H42" i="14"/>
  <c r="G42" i="14"/>
  <c r="F42" i="14"/>
  <c r="E42" i="14"/>
  <c r="D42" i="14"/>
  <c r="F37" i="14"/>
  <c r="E37" i="14"/>
  <c r="L37" i="14"/>
  <c r="L15" i="14" s="1"/>
  <c r="K37" i="14"/>
  <c r="J37" i="14"/>
  <c r="I37" i="14"/>
  <c r="H37" i="14"/>
  <c r="H15" i="14" s="1"/>
  <c r="G37" i="14"/>
  <c r="D37" i="14"/>
  <c r="E23" i="14"/>
  <c r="D23" i="14" s="1"/>
  <c r="I15" i="14" l="1"/>
  <c r="K15" i="14"/>
  <c r="J15" i="14"/>
  <c r="D54" i="14"/>
  <c r="D52" i="14" s="1"/>
  <c r="E52" i="14"/>
  <c r="D19" i="14"/>
  <c r="D68" i="14"/>
  <c r="E57" i="14"/>
  <c r="E68" i="14"/>
  <c r="E19" i="14"/>
  <c r="G15" i="14"/>
  <c r="D15" i="14"/>
  <c r="F15" i="14"/>
  <c r="E15" i="14" l="1"/>
</calcChain>
</file>

<file path=xl/sharedStrings.xml><?xml version="1.0" encoding="utf-8"?>
<sst xmlns="http://schemas.openxmlformats.org/spreadsheetml/2006/main" count="109" uniqueCount="81">
  <si>
    <t>ОТЧЕТ</t>
  </si>
  <si>
    <t xml:space="preserve">об использовании бюджетных ассигнований бюджета муниципального района на реализацию </t>
  </si>
  <si>
    <t>№ п/п</t>
  </si>
  <si>
    <t>Наименование подпрограммы, основного  мероприятия</t>
  </si>
  <si>
    <t>Ответственный исполнитель, соисполнители</t>
  </si>
  <si>
    <t xml:space="preserve">Кассовые расходы </t>
  </si>
  <si>
    <t>Количество заключенных контрактов за отчетный период (ед.)</t>
  </si>
  <si>
    <t>с  начала года</t>
  </si>
  <si>
    <t>всего</t>
  </si>
  <si>
    <t>1.1.</t>
  </si>
  <si>
    <t>1.2.</t>
  </si>
  <si>
    <t>2.1.</t>
  </si>
  <si>
    <t>2.2.</t>
  </si>
  <si>
    <t>3.1.</t>
  </si>
  <si>
    <t>4.1.</t>
  </si>
  <si>
    <t>4.2.</t>
  </si>
  <si>
    <t>5.1.</t>
  </si>
  <si>
    <t>5.2.</t>
  </si>
  <si>
    <t>6.1.</t>
  </si>
  <si>
    <t>6.2.</t>
  </si>
  <si>
    <t>7.1.</t>
  </si>
  <si>
    <t>7.2.</t>
  </si>
  <si>
    <t>8.1.</t>
  </si>
  <si>
    <t>8.2.</t>
  </si>
  <si>
    <t>Управление образования, руководители ОУ</t>
  </si>
  <si>
    <t>Управление образования</t>
  </si>
  <si>
    <t>Управление образования, руководители ДОУ</t>
  </si>
  <si>
    <t>Управление образования, руководители УДОД</t>
  </si>
  <si>
    <t>Предусмотрено  в программе (на отчетную дату)</t>
  </si>
  <si>
    <t>Предусмотрено в решении о бюджете (на отчетную дату)</t>
  </si>
  <si>
    <t>Объем бюджетных ассигнований (тыс.рублей)</t>
  </si>
  <si>
    <t xml:space="preserve">Профинансировано (тыс.рублей) </t>
  </si>
  <si>
    <t>за отчетный период</t>
  </si>
  <si>
    <t>Заключено муниципальных контрактов по объектам капитального строительства за отчетный период</t>
  </si>
  <si>
    <t>единиц</t>
  </si>
  <si>
    <t>объем принятых обязательств</t>
  </si>
  <si>
    <t>Реализация основных общеобразовательных программ начального общего, основного общего и среднего общего образования в соответствии с федеральными государственными образовательными стандартами нового поколения</t>
  </si>
  <si>
    <t>Обеспечение необходимых условий с целью поддержки в надлежащем безопасном и санитарном состоянии зданий и помещений общеобразовательных учреждений для организации образовательного процесса в соответствии с современными лицензионными требованиями</t>
  </si>
  <si>
    <t>Создание условий для перехода на качественно новый уровень в подходах к использованию информационных и телекоммуникационных технологий в образовательной практике общеобразовательных учреждений муниципального района</t>
  </si>
  <si>
    <t>Создание условий для перехода на качественно новый уровень в подходах к использованию информационных и телекоммуникационных технологий в образовательной практике дошкольных образовательных учреждений муниципального района</t>
  </si>
  <si>
    <t>Повышение   качественного   состава руководящих и педагогических работников образовательных учреждений муниципального района, создание условий для повышения их профессиональной квалификации</t>
  </si>
  <si>
    <t>Укрепление материально-технической базы школьных столовых, оснащение их технологическим оборудованием, отвечающим требованиям санитарных правил для предприятий общественного питания при общеобразовательных учреждениях</t>
  </si>
  <si>
    <t>Проведение текущего и капитального ремонтов пищеблоков в общеобразовательных учреждениях муниципального района</t>
  </si>
  <si>
    <t>Реализация основных общеобразовательных программ дошкольного образования в дошкольных образовательных учреждениях в соответствии с федеральными государственными образовательными стандартами дошкольного образования</t>
  </si>
  <si>
    <t>Обеспечение необходимых условий с целью поддержки в надлежащем безопасном и санитарном состоянии зданий и помещений дошкольных образовательных учреждений в соответствии с современными лицензионными требованиями</t>
  </si>
  <si>
    <t>Обеспечение современного качества, доступности и эффективности реализации дополнительных общеобразовательных общеразвивающих программ</t>
  </si>
  <si>
    <t>Обеспечение необходимых условий с целью поддержки в надлежащем безопасном и санитарном состоянии зданий и помещений  учреждений дополнительного образования для организации образовательного процесса в соответствии с современными лицензионными требованиями</t>
  </si>
  <si>
    <t>Организация деятельности объединений различной направленности с целью оздоровления и отдыха детей в каникулярный период</t>
  </si>
  <si>
    <t>Обеспечение проведения единой государственной политики и осуществления оперативного руководства в сфере дошкольного, начального общего, основного общего, среднего общего и дополнительного образования детей на территории муниципального района(аппарат)</t>
  </si>
  <si>
    <t>Организация планирования показателей деятельности, ведение бухгалтерского, статистического и налогового учета и отчетности, эффективного и рационального содержания, ремонта и эксплуатации зданий и сооружений образовательных организаций, муниципальных казенных и бюджетных учреждений, подведомственных Управлению образования(МКУ)</t>
  </si>
  <si>
    <t>Информационно-методическое сопровождение образовательных учреждений в осуществлении государственной политики в области образования на территории муниципального района(ИМЦ)</t>
  </si>
  <si>
    <t>Проведение районных мероприятий с целью создания условий для успешной социализации и эффективной самореализации детей</t>
  </si>
  <si>
    <t>Предусмотрено сводной бюджетной росписью(на отчетную дату)</t>
  </si>
  <si>
    <t>8.3.</t>
  </si>
  <si>
    <t>8.4.</t>
  </si>
  <si>
    <t>Предоставление дотации из муниципального бюджета на частичную оплату стоимости  путевки для посещающих оздоровительные лагеря с дневным пребыванием детей из семей, находящихся в трудной жизненной ситуации.</t>
  </si>
  <si>
    <t>8.5.</t>
  </si>
  <si>
    <t>Создание необходимых условий для деятельности МБУ «ИМЦ» по  информационно-методическому сопровождению образовательных учреждений</t>
  </si>
  <si>
    <t>8.6.</t>
  </si>
  <si>
    <t>Предоставление меры социальной поддержки студентам, обучающимся по программам высшего профессионального образования по очной форме обучения по педагогическим направлениям подготовки на основании заключенных договоров о целевом обучении</t>
  </si>
  <si>
    <t>Управление образования, руководители ОУ, ИМЦ</t>
  </si>
  <si>
    <t>Развитие образования в муниципальном районе имени Лазо на 2017 – 2020 годы</t>
  </si>
  <si>
    <t>1.3.</t>
  </si>
  <si>
    <t>Мероприятия по повышению уровня обеспеченности общеобразовательных организаций системами водоснабжения и канализации, теплыми санитарно-гигиеническими помещениями</t>
  </si>
  <si>
    <t>5.3.</t>
  </si>
  <si>
    <t>отдел культуры</t>
  </si>
  <si>
    <t>1.4.</t>
  </si>
  <si>
    <t>культура</t>
  </si>
  <si>
    <t xml:space="preserve">Создание в дошкольных образовательных организациях универсальной безбарьерной среды для инклюзивного образования детей-инвалидов в том числе:
- МБДОУ детский сад     № 11 р.п. Переяславка
</t>
  </si>
  <si>
    <t xml:space="preserve">     за 2018 год</t>
  </si>
  <si>
    <t>тыс. руб.</t>
  </si>
  <si>
    <r>
      <t>муниципальной программы «</t>
    </r>
    <r>
      <rPr>
        <sz val="14"/>
        <color rgb="FF000000"/>
        <rFont val="Times New Roman"/>
        <family val="1"/>
        <charset val="204"/>
      </rPr>
      <t>Развитие образования в муниципальном районе имени Лазо на 2017 – 2020годы»</t>
    </r>
  </si>
  <si>
    <t xml:space="preserve"> Обеспечение доступности и качества общего образования</t>
  </si>
  <si>
    <t>Информатизация образования</t>
  </si>
  <si>
    <t>Развитие механизмов непрерывного образования педагогических кадров</t>
  </si>
  <si>
    <t>Развитие школьного питания</t>
  </si>
  <si>
    <t>Обеспечение доступности и качества дошкольного образования</t>
  </si>
  <si>
    <t>Обеспечение доступности и качества дополнительного образования детей</t>
  </si>
  <si>
    <t>Развитие системы оздоровления и отдыха детей</t>
  </si>
  <si>
    <t>Обеспечение создания условий для реализации муниципальной целевой программы «Развитие образования  муниципального района имени Лазо на 2017 – 2020 годы</t>
  </si>
  <si>
    <t xml:space="preserve">Обеспечение создания в общеобразовательных организациях, расположенных в сельской местности, условий для занятий физической культурой и спортом во внеурочное время обучающихся по уровню основного общего образования в том числе:
- ремонт спортивного зала в  МБОУ СОШ  с. Георгиевка;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</si>
</sst>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9" fillId="0" borderId="23" xfId="0" applyFont="1" applyBorder="1" applyAlignment="1">
      <alignment wrapText="1"/>
    </xf>
    <xf numFmtId="0" fontId="6" fillId="0" borderId="2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10" fillId="0" borderId="5" xfId="0" applyFont="1" applyBorder="1"/>
    <xf numFmtId="0" fontId="9" fillId="0" borderId="0" xfId="0" applyFont="1" applyAlignment="1">
      <alignment wrapText="1"/>
    </xf>
    <xf numFmtId="0" fontId="6" fillId="0" borderId="17" xfId="0" applyFont="1" applyBorder="1" applyAlignment="1">
      <alignment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10" fillId="0" borderId="8" xfId="0" applyFont="1" applyBorder="1"/>
    <xf numFmtId="0" fontId="6" fillId="0" borderId="2" xfId="0" applyFont="1" applyBorder="1" applyAlignment="1">
      <alignment vertical="center" wrapText="1"/>
    </xf>
    <xf numFmtId="0" fontId="10" fillId="0" borderId="0" xfId="0" applyFont="1"/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justify" vertical="center" wrapText="1"/>
    </xf>
    <xf numFmtId="0" fontId="11" fillId="0" borderId="25" xfId="0" applyFont="1" applyBorder="1" applyAlignment="1">
      <alignment horizontal="justify" vertical="center" wrapText="1"/>
    </xf>
    <xf numFmtId="0" fontId="11" fillId="0" borderId="29" xfId="0" applyFont="1" applyBorder="1" applyAlignment="1">
      <alignment horizontal="justify" vertical="center" wrapText="1"/>
    </xf>
    <xf numFmtId="0" fontId="9" fillId="0" borderId="6" xfId="0" applyFont="1" applyBorder="1" applyAlignment="1">
      <alignment wrapText="1"/>
    </xf>
    <xf numFmtId="164" fontId="6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6" fillId="0" borderId="30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/>
    <xf numFmtId="0" fontId="9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/>
    <xf numFmtId="0" fontId="9" fillId="0" borderId="10" xfId="0" applyFont="1" applyBorder="1" applyAlignment="1">
      <alignment horizontal="justify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9" fillId="0" borderId="17" xfId="0" applyFont="1" applyBorder="1" applyAlignment="1">
      <alignment wrapText="1"/>
    </xf>
    <xf numFmtId="0" fontId="9" fillId="0" borderId="16" xfId="0" applyFont="1" applyBorder="1" applyAlignment="1">
      <alignment wrapText="1"/>
    </xf>
    <xf numFmtId="0" fontId="6" fillId="0" borderId="16" xfId="0" applyFont="1" applyBorder="1" applyAlignment="1">
      <alignment vertical="center" wrapText="1"/>
    </xf>
    <xf numFmtId="0" fontId="10" fillId="0" borderId="1" xfId="0" applyFont="1" applyBorder="1"/>
    <xf numFmtId="0" fontId="6" fillId="0" borderId="38" xfId="0" applyFont="1" applyBorder="1" applyAlignment="1">
      <alignment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9" fillId="0" borderId="39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26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6" fillId="0" borderId="12" xfId="0" applyFont="1" applyBorder="1" applyAlignment="1">
      <alignment horizontal="justify" vertical="center" wrapText="1"/>
    </xf>
    <xf numFmtId="0" fontId="10" fillId="0" borderId="12" xfId="0" applyFont="1" applyBorder="1"/>
    <xf numFmtId="0" fontId="9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1" fillId="0" borderId="20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6" fillId="0" borderId="12" xfId="0" applyFont="1" applyBorder="1" applyAlignment="1">
      <alignment vertical="center" wrapText="1"/>
    </xf>
    <xf numFmtId="0" fontId="6" fillId="0" borderId="11" xfId="0" applyFont="1" applyBorder="1" applyAlignment="1">
      <alignment horizontal="justify" vertical="center" wrapText="1"/>
    </xf>
    <xf numFmtId="0" fontId="10" fillId="0" borderId="10" xfId="0" applyFont="1" applyBorder="1"/>
    <xf numFmtId="0" fontId="6" fillId="0" borderId="19" xfId="0" applyFont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34" xfId="0" applyFont="1" applyBorder="1" applyAlignment="1">
      <alignment wrapText="1"/>
    </xf>
    <xf numFmtId="0" fontId="6" fillId="0" borderId="0" xfId="0" applyFont="1" applyBorder="1" applyAlignment="1">
      <alignment horizontal="justify" vertical="center" wrapText="1"/>
    </xf>
    <xf numFmtId="0" fontId="9" fillId="0" borderId="35" xfId="0" applyFont="1" applyBorder="1" applyAlignment="1">
      <alignment wrapText="1"/>
    </xf>
    <xf numFmtId="2" fontId="6" fillId="0" borderId="36" xfId="0" applyNumberFormat="1" applyFont="1" applyBorder="1" applyAlignment="1">
      <alignment horizontal="center"/>
    </xf>
    <xf numFmtId="2" fontId="6" fillId="0" borderId="37" xfId="0" applyNumberFormat="1" applyFont="1" applyBorder="1" applyAlignment="1">
      <alignment horizontal="center"/>
    </xf>
    <xf numFmtId="0" fontId="6" fillId="0" borderId="37" xfId="0" applyFont="1" applyBorder="1"/>
    <xf numFmtId="0" fontId="6" fillId="0" borderId="35" xfId="0" applyFont="1" applyBorder="1"/>
    <xf numFmtId="0" fontId="6" fillId="0" borderId="2" xfId="0" applyFont="1" applyBorder="1"/>
    <xf numFmtId="0" fontId="10" fillId="0" borderId="33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5"/>
  <sheetViews>
    <sheetView tabSelected="1" topLeftCell="A7" workbookViewId="0">
      <selection activeCell="A37" sqref="A37:A39"/>
    </sheetView>
  </sheetViews>
  <sheetFormatPr defaultRowHeight="15" x14ac:dyDescent="0.25"/>
  <cols>
    <col min="1" max="1" width="3.42578125" customWidth="1"/>
    <col min="2" max="2" width="29.42578125" customWidth="1"/>
    <col min="3" max="3" width="12.28515625" customWidth="1"/>
    <col min="4" max="4" width="11.7109375" customWidth="1"/>
    <col min="5" max="5" width="13" customWidth="1"/>
    <col min="6" max="6" width="12.7109375" customWidth="1"/>
    <col min="7" max="7" width="10.7109375" customWidth="1"/>
    <col min="8" max="8" width="11.28515625" customWidth="1"/>
    <col min="9" max="9" width="11.140625" customWidth="1"/>
    <col min="10" max="10" width="7.42578125" customWidth="1"/>
    <col min="11" max="11" width="11.5703125" customWidth="1"/>
    <col min="12" max="12" width="7.7109375" customWidth="1"/>
  </cols>
  <sheetData>
    <row r="1" spans="1:12" ht="18.75" hidden="1" x14ac:dyDescent="0.25">
      <c r="A1" s="32"/>
      <c r="B1" s="32"/>
      <c r="G1" s="32"/>
      <c r="H1" s="32"/>
      <c r="I1" s="32"/>
      <c r="J1" s="32"/>
      <c r="K1" s="32"/>
    </row>
    <row r="2" spans="1:12" ht="18.75" hidden="1" x14ac:dyDescent="0.25">
      <c r="A2" s="3"/>
      <c r="B2" s="3"/>
      <c r="G2" s="32"/>
      <c r="H2" s="32"/>
      <c r="I2" s="32"/>
      <c r="J2" s="32"/>
      <c r="K2" s="32"/>
    </row>
    <row r="3" spans="1:12" ht="18.75" hidden="1" x14ac:dyDescent="0.25">
      <c r="A3" s="32"/>
      <c r="B3" s="32"/>
      <c r="C3" s="32"/>
      <c r="D3" s="32"/>
      <c r="E3" s="32"/>
      <c r="F3" s="16"/>
      <c r="G3" s="32"/>
      <c r="H3" s="32"/>
      <c r="I3" s="32"/>
      <c r="J3" s="32"/>
      <c r="K3" s="32"/>
    </row>
    <row r="4" spans="1:12" ht="18.75" hidden="1" x14ac:dyDescent="0.25">
      <c r="A4" s="32"/>
      <c r="B4" s="32"/>
      <c r="C4" s="32"/>
      <c r="D4" s="32"/>
      <c r="E4" s="32"/>
      <c r="F4" s="16"/>
      <c r="G4" s="32"/>
      <c r="H4" s="32"/>
      <c r="I4" s="32"/>
      <c r="J4" s="32"/>
      <c r="K4" s="32"/>
    </row>
    <row r="5" spans="1:12" ht="18.75" hidden="1" x14ac:dyDescent="0.25">
      <c r="A5" s="1"/>
      <c r="G5" s="32"/>
      <c r="H5" s="32"/>
      <c r="I5" s="32"/>
      <c r="J5" s="32"/>
      <c r="K5" s="32"/>
    </row>
    <row r="6" spans="1:12" ht="18.75" hidden="1" x14ac:dyDescent="0.25">
      <c r="A6" s="2"/>
    </row>
    <row r="7" spans="1:12" ht="18.75" x14ac:dyDescent="0.25">
      <c r="A7" s="32" t="s">
        <v>0</v>
      </c>
      <c r="B7" s="32"/>
      <c r="C7" s="32"/>
      <c r="D7" s="32"/>
      <c r="E7" s="32"/>
      <c r="F7" s="32"/>
      <c r="G7" s="32"/>
      <c r="H7" s="32"/>
      <c r="I7" s="32"/>
      <c r="J7" s="32"/>
    </row>
    <row r="8" spans="1:12" ht="18.75" x14ac:dyDescent="0.25">
      <c r="A8" s="32" t="s">
        <v>1</v>
      </c>
      <c r="B8" s="32"/>
      <c r="C8" s="32"/>
      <c r="D8" s="32"/>
      <c r="E8" s="32"/>
      <c r="F8" s="32"/>
      <c r="G8" s="32"/>
      <c r="H8" s="32"/>
      <c r="I8" s="32"/>
      <c r="J8" s="32"/>
    </row>
    <row r="9" spans="1:12" ht="18.75" x14ac:dyDescent="0.25">
      <c r="A9" s="3" t="s">
        <v>71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2" ht="16.5" thickBot="1" x14ac:dyDescent="0.3">
      <c r="A10" s="33" t="s">
        <v>69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t="s">
        <v>70</v>
      </c>
    </row>
    <row r="11" spans="1:12" ht="109.15" customHeight="1" thickBot="1" x14ac:dyDescent="0.3">
      <c r="A11" s="21" t="s">
        <v>2</v>
      </c>
      <c r="B11" s="21" t="s">
        <v>3</v>
      </c>
      <c r="C11" s="21" t="s">
        <v>4</v>
      </c>
      <c r="D11" s="27" t="s">
        <v>30</v>
      </c>
      <c r="E11" s="35"/>
      <c r="F11" s="36"/>
      <c r="G11" s="21" t="s">
        <v>31</v>
      </c>
      <c r="H11" s="37" t="s">
        <v>5</v>
      </c>
      <c r="I11" s="38"/>
      <c r="J11" s="17" t="s">
        <v>6</v>
      </c>
      <c r="K11" s="37" t="s">
        <v>33</v>
      </c>
      <c r="L11" s="38"/>
    </row>
    <row r="12" spans="1:12" ht="41.45" customHeight="1" x14ac:dyDescent="0.25">
      <c r="A12" s="22"/>
      <c r="B12" s="22"/>
      <c r="C12" s="22"/>
      <c r="D12" s="21" t="s">
        <v>28</v>
      </c>
      <c r="E12" s="21" t="s">
        <v>29</v>
      </c>
      <c r="F12" s="21" t="s">
        <v>52</v>
      </c>
      <c r="G12" s="22"/>
      <c r="H12" s="21" t="s">
        <v>7</v>
      </c>
      <c r="I12" s="21" t="s">
        <v>32</v>
      </c>
      <c r="J12" s="21" t="s">
        <v>8</v>
      </c>
      <c r="K12" s="21" t="s">
        <v>34</v>
      </c>
      <c r="L12" s="36" t="s">
        <v>35</v>
      </c>
    </row>
    <row r="13" spans="1:12" ht="51" customHeight="1" thickBot="1" x14ac:dyDescent="0.3">
      <c r="A13" s="22"/>
      <c r="B13" s="22"/>
      <c r="C13" s="22"/>
      <c r="D13" s="22"/>
      <c r="E13" s="29"/>
      <c r="F13" s="29"/>
      <c r="G13" s="22"/>
      <c r="H13" s="22"/>
      <c r="I13" s="22"/>
      <c r="J13" s="22"/>
      <c r="K13" s="29"/>
      <c r="L13" s="39"/>
    </row>
    <row r="14" spans="1:12" ht="15.75" thickBot="1" x14ac:dyDescent="0.3">
      <c r="A14" s="4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9">
        <v>11</v>
      </c>
      <c r="L14" s="19">
        <v>12</v>
      </c>
    </row>
    <row r="15" spans="1:12" ht="42.6" customHeight="1" x14ac:dyDescent="0.25">
      <c r="A15" s="21"/>
      <c r="B15" s="43" t="s">
        <v>61</v>
      </c>
      <c r="C15" s="44" t="s">
        <v>24</v>
      </c>
      <c r="D15" s="45">
        <f t="shared" ref="D15:G15" si="0">D19+D37+D42+D48+D52+D57+D64+D68</f>
        <v>559799.75100000005</v>
      </c>
      <c r="E15" s="46">
        <f t="shared" si="0"/>
        <v>541370.67099999997</v>
      </c>
      <c r="F15" s="46">
        <f t="shared" si="0"/>
        <v>541370.67099999997</v>
      </c>
      <c r="G15" s="40">
        <f t="shared" si="0"/>
        <v>555612.06400000001</v>
      </c>
      <c r="H15" s="40">
        <f t="shared" ref="H15" si="1">H19+H37+H42+H48+H52+H57+H64+H68</f>
        <v>555612.06400000001</v>
      </c>
      <c r="I15" s="40">
        <f t="shared" ref="I15" si="2">I19+I37+I42+I48+I52+I57+I64+I68</f>
        <v>162019.09400000001</v>
      </c>
      <c r="J15" s="40">
        <f t="shared" ref="J15:L15" si="3">J19+J37+J42+J48+J52+J57+J64+J68</f>
        <v>45</v>
      </c>
      <c r="K15" s="40">
        <f t="shared" si="3"/>
        <v>0</v>
      </c>
      <c r="L15" s="40">
        <f t="shared" si="3"/>
        <v>0</v>
      </c>
    </row>
    <row r="16" spans="1:12" ht="27" customHeight="1" x14ac:dyDescent="0.25">
      <c r="A16" s="22"/>
      <c r="B16" s="47"/>
      <c r="C16" s="48"/>
      <c r="D16" s="49"/>
      <c r="E16" s="50"/>
      <c r="F16" s="50"/>
      <c r="G16" s="51"/>
      <c r="H16" s="51"/>
      <c r="I16" s="51"/>
      <c r="J16" s="51"/>
      <c r="K16" s="51"/>
      <c r="L16" s="51"/>
    </row>
    <row r="17" spans="1:12" ht="6.6" hidden="1" customHeight="1" x14ac:dyDescent="0.25">
      <c r="A17" s="22"/>
      <c r="B17" s="47"/>
      <c r="C17" s="48"/>
      <c r="D17" s="49"/>
      <c r="E17" s="50"/>
      <c r="F17" s="50"/>
      <c r="G17" s="51"/>
      <c r="H17" s="51"/>
      <c r="I17" s="51"/>
      <c r="J17" s="51"/>
      <c r="K17" s="51"/>
      <c r="L17" s="51"/>
    </row>
    <row r="18" spans="1:12" ht="22.15" customHeight="1" thickBot="1" x14ac:dyDescent="0.3">
      <c r="A18" s="29"/>
      <c r="B18" s="52"/>
      <c r="C18" s="53"/>
      <c r="D18" s="41"/>
      <c r="E18" s="54"/>
      <c r="F18" s="54"/>
      <c r="G18" s="55"/>
      <c r="H18" s="55"/>
      <c r="I18" s="55"/>
      <c r="J18" s="55"/>
      <c r="K18" s="55"/>
      <c r="L18" s="55"/>
    </row>
    <row r="19" spans="1:12" ht="54" customHeight="1" x14ac:dyDescent="0.25">
      <c r="A19" s="21">
        <v>1</v>
      </c>
      <c r="B19" s="56" t="s">
        <v>72</v>
      </c>
      <c r="C19" s="45" t="s">
        <v>24</v>
      </c>
      <c r="D19" s="40">
        <f t="shared" ref="D19:E19" si="4">D23+D24+D31+D34</f>
        <v>255261.97</v>
      </c>
      <c r="E19" s="40">
        <f t="shared" si="4"/>
        <v>255261.97</v>
      </c>
      <c r="F19" s="40">
        <f>F23+F24+F31+F34</f>
        <v>255261.97</v>
      </c>
      <c r="G19" s="40">
        <f t="shared" ref="G19:L19" si="5">G23+G24+G31+G34</f>
        <v>254016.84</v>
      </c>
      <c r="H19" s="40">
        <f t="shared" si="5"/>
        <v>254016.84</v>
      </c>
      <c r="I19" s="40">
        <f t="shared" si="5"/>
        <v>79557.539999999994</v>
      </c>
      <c r="J19" s="40">
        <f t="shared" si="5"/>
        <v>7</v>
      </c>
      <c r="K19" s="40">
        <f t="shared" si="5"/>
        <v>0</v>
      </c>
      <c r="L19" s="40">
        <f t="shared" si="5"/>
        <v>0</v>
      </c>
    </row>
    <row r="20" spans="1:12" ht="27.6" customHeight="1" thickBot="1" x14ac:dyDescent="0.3">
      <c r="A20" s="22"/>
      <c r="B20" s="57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 ht="1.9" hidden="1" customHeight="1" x14ac:dyDescent="0.25">
      <c r="A21" s="22"/>
      <c r="B21" s="57"/>
      <c r="C21" s="49"/>
      <c r="D21" s="49"/>
      <c r="E21" s="49"/>
      <c r="F21" s="49"/>
      <c r="G21" s="49"/>
      <c r="H21" s="49"/>
      <c r="I21" s="49"/>
      <c r="J21" s="49"/>
      <c r="K21" s="49"/>
      <c r="L21" s="49"/>
    </row>
    <row r="22" spans="1:12" ht="28.15" hidden="1" customHeight="1" thickBot="1" x14ac:dyDescent="0.3">
      <c r="A22" s="29"/>
      <c r="B22" s="58"/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 ht="170.25" customHeight="1" thickBot="1" x14ac:dyDescent="0.3">
      <c r="A23" s="4" t="s">
        <v>9</v>
      </c>
      <c r="B23" s="59" t="s">
        <v>36</v>
      </c>
      <c r="C23" s="60" t="s">
        <v>24</v>
      </c>
      <c r="D23" s="61">
        <f>E23</f>
        <v>185880.16</v>
      </c>
      <c r="E23" s="61">
        <f>F23</f>
        <v>185880.16</v>
      </c>
      <c r="F23" s="61">
        <v>185880.16</v>
      </c>
      <c r="G23" s="62">
        <v>185880.16</v>
      </c>
      <c r="H23" s="62">
        <v>185880.16</v>
      </c>
      <c r="I23" s="62">
        <v>47961.85</v>
      </c>
      <c r="J23" s="61">
        <v>4</v>
      </c>
      <c r="K23" s="63"/>
      <c r="L23" s="64"/>
    </row>
    <row r="24" spans="1:12" ht="122.45" customHeight="1" thickBot="1" x14ac:dyDescent="0.3">
      <c r="A24" s="13" t="s">
        <v>10</v>
      </c>
      <c r="B24" s="65" t="s">
        <v>37</v>
      </c>
      <c r="C24" s="66" t="s">
        <v>24</v>
      </c>
      <c r="D24" s="67">
        <v>67759</v>
      </c>
      <c r="E24" s="67">
        <f>F24</f>
        <v>67759</v>
      </c>
      <c r="F24" s="67">
        <v>67759</v>
      </c>
      <c r="G24" s="68">
        <v>66583.87</v>
      </c>
      <c r="H24" s="68">
        <v>66583.87</v>
      </c>
      <c r="I24" s="68">
        <v>30042.880000000001</v>
      </c>
      <c r="J24" s="69">
        <v>3</v>
      </c>
      <c r="K24" s="70"/>
      <c r="L24" s="71"/>
    </row>
    <row r="25" spans="1:12" ht="15" hidden="1" customHeight="1" thickBot="1" x14ac:dyDescent="0.3">
      <c r="A25" s="13"/>
      <c r="B25" s="70"/>
      <c r="C25" s="72"/>
      <c r="D25" s="68"/>
      <c r="E25" s="68"/>
      <c r="F25" s="68"/>
      <c r="G25" s="68"/>
      <c r="H25" s="68"/>
      <c r="I25" s="68"/>
      <c r="J25" s="70"/>
      <c r="K25" s="70"/>
      <c r="L25" s="73"/>
    </row>
    <row r="26" spans="1:12" ht="15" hidden="1" customHeight="1" thickBot="1" x14ac:dyDescent="0.3">
      <c r="A26" s="13"/>
      <c r="B26" s="70"/>
      <c r="C26" s="74"/>
      <c r="D26" s="68"/>
      <c r="E26" s="68"/>
      <c r="F26" s="68"/>
      <c r="G26" s="68"/>
      <c r="H26" s="68"/>
      <c r="I26" s="68"/>
      <c r="J26" s="70"/>
      <c r="K26" s="70"/>
      <c r="L26" s="73"/>
    </row>
    <row r="27" spans="1:12" ht="15.75" hidden="1" thickBot="1" x14ac:dyDescent="0.3">
      <c r="A27" s="13"/>
      <c r="B27" s="70"/>
      <c r="C27" s="70"/>
      <c r="D27" s="68"/>
      <c r="E27" s="68"/>
      <c r="F27" s="68"/>
      <c r="G27" s="68"/>
      <c r="H27" s="68"/>
      <c r="I27" s="68"/>
      <c r="J27" s="70"/>
      <c r="K27" s="70"/>
      <c r="L27" s="73"/>
    </row>
    <row r="28" spans="1:12" ht="15.75" hidden="1" thickBot="1" x14ac:dyDescent="0.3">
      <c r="A28" s="13"/>
      <c r="B28" s="70"/>
      <c r="C28" s="70"/>
      <c r="D28" s="68"/>
      <c r="E28" s="68"/>
      <c r="F28" s="68"/>
      <c r="G28" s="68"/>
      <c r="H28" s="68"/>
      <c r="I28" s="68"/>
      <c r="J28" s="70"/>
      <c r="K28" s="70"/>
      <c r="L28" s="73"/>
    </row>
    <row r="29" spans="1:12" ht="15.75" hidden="1" thickBot="1" x14ac:dyDescent="0.3">
      <c r="A29" s="13"/>
      <c r="B29" s="70"/>
      <c r="C29" s="70"/>
      <c r="D29" s="68"/>
      <c r="E29" s="68"/>
      <c r="F29" s="68"/>
      <c r="G29" s="68"/>
      <c r="H29" s="68"/>
      <c r="I29" s="68"/>
      <c r="J29" s="70"/>
      <c r="K29" s="70"/>
      <c r="L29" s="73"/>
    </row>
    <row r="30" spans="1:12" ht="15.75" hidden="1" thickBot="1" x14ac:dyDescent="0.3">
      <c r="A30" s="12"/>
      <c r="B30" s="75"/>
      <c r="C30" s="70"/>
      <c r="D30" s="68"/>
      <c r="E30" s="68"/>
      <c r="F30" s="68"/>
      <c r="G30" s="68"/>
      <c r="H30" s="68"/>
      <c r="I30" s="68"/>
      <c r="J30" s="70"/>
      <c r="K30" s="70"/>
      <c r="L30" s="73"/>
    </row>
    <row r="31" spans="1:12" ht="105" customHeight="1" x14ac:dyDescent="0.25">
      <c r="A31" s="42" t="s">
        <v>62</v>
      </c>
      <c r="B31" s="76" t="s">
        <v>63</v>
      </c>
      <c r="C31" s="77" t="s">
        <v>24</v>
      </c>
      <c r="D31" s="77">
        <f>E31</f>
        <v>1522.81</v>
      </c>
      <c r="E31" s="77">
        <v>1522.81</v>
      </c>
      <c r="F31" s="77">
        <v>1522.81</v>
      </c>
      <c r="G31" s="77">
        <v>1522.81</v>
      </c>
      <c r="H31" s="77">
        <v>1522.81</v>
      </c>
      <c r="I31" s="77">
        <v>1522.81</v>
      </c>
      <c r="J31" s="77"/>
      <c r="K31" s="78"/>
      <c r="L31" s="79"/>
    </row>
    <row r="32" spans="1:12" x14ac:dyDescent="0.25">
      <c r="A32" s="42"/>
      <c r="B32" s="76"/>
      <c r="C32" s="80"/>
      <c r="D32" s="80"/>
      <c r="E32" s="80"/>
      <c r="F32" s="80"/>
      <c r="G32" s="80"/>
      <c r="H32" s="80"/>
      <c r="I32" s="80"/>
      <c r="J32" s="80"/>
      <c r="K32" s="81"/>
      <c r="L32" s="79"/>
    </row>
    <row r="33" spans="1:12" ht="15.75" thickBot="1" x14ac:dyDescent="0.3">
      <c r="A33" s="42"/>
      <c r="B33" s="82"/>
      <c r="C33" s="83"/>
      <c r="D33" s="83"/>
      <c r="E33" s="83"/>
      <c r="F33" s="83"/>
      <c r="G33" s="83"/>
      <c r="H33" s="83"/>
      <c r="I33" s="83"/>
      <c r="J33" s="83"/>
      <c r="K33" s="84"/>
      <c r="L33" s="79"/>
    </row>
    <row r="34" spans="1:12" ht="15" customHeight="1" x14ac:dyDescent="0.25">
      <c r="A34" s="42" t="s">
        <v>66</v>
      </c>
      <c r="B34" s="85" t="s">
        <v>80</v>
      </c>
      <c r="C34" s="77" t="s">
        <v>24</v>
      </c>
      <c r="D34" s="77">
        <v>100</v>
      </c>
      <c r="E34" s="77">
        <v>100</v>
      </c>
      <c r="F34" s="77">
        <v>100</v>
      </c>
      <c r="G34" s="77">
        <v>30</v>
      </c>
      <c r="H34" s="77">
        <v>30</v>
      </c>
      <c r="I34" s="77">
        <v>30</v>
      </c>
      <c r="J34" s="77"/>
      <c r="K34" s="77"/>
      <c r="L34" s="77"/>
    </row>
    <row r="35" spans="1:12" x14ac:dyDescent="0.25">
      <c r="A35" s="42"/>
      <c r="B35" s="76"/>
      <c r="C35" s="80"/>
      <c r="D35" s="80"/>
      <c r="E35" s="80"/>
      <c r="F35" s="80"/>
      <c r="G35" s="80"/>
      <c r="H35" s="80"/>
      <c r="I35" s="80"/>
      <c r="J35" s="80"/>
      <c r="K35" s="80"/>
      <c r="L35" s="80"/>
    </row>
    <row r="36" spans="1:12" ht="151.5" customHeight="1" thickBot="1" x14ac:dyDescent="0.3">
      <c r="A36" s="42"/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</row>
    <row r="37" spans="1:12" ht="25.15" customHeight="1" x14ac:dyDescent="0.25">
      <c r="A37" s="23">
        <v>2</v>
      </c>
      <c r="B37" s="86" t="s">
        <v>73</v>
      </c>
      <c r="C37" s="45" t="s">
        <v>24</v>
      </c>
      <c r="D37" s="45">
        <f>D40+D41</f>
        <v>206.49099999999999</v>
      </c>
      <c r="E37" s="45">
        <f t="shared" ref="E37:L37" si="6">E40+E41</f>
        <v>206.49099999999999</v>
      </c>
      <c r="F37" s="45">
        <f t="shared" si="6"/>
        <v>206.49099999999999</v>
      </c>
      <c r="G37" s="45">
        <f t="shared" si="6"/>
        <v>206.39800000000002</v>
      </c>
      <c r="H37" s="45">
        <f t="shared" si="6"/>
        <v>206.39800000000002</v>
      </c>
      <c r="I37" s="45">
        <f t="shared" si="6"/>
        <v>86.907000000000011</v>
      </c>
      <c r="J37" s="45">
        <f t="shared" si="6"/>
        <v>0</v>
      </c>
      <c r="K37" s="45">
        <f t="shared" si="6"/>
        <v>0</v>
      </c>
      <c r="L37" s="49">
        <f t="shared" si="6"/>
        <v>0</v>
      </c>
    </row>
    <row r="38" spans="1:12" ht="54" customHeight="1" thickBot="1" x14ac:dyDescent="0.3">
      <c r="A38" s="30"/>
      <c r="B38" s="87"/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39" spans="1:12" ht="12.6" hidden="1" customHeight="1" thickBot="1" x14ac:dyDescent="0.3">
      <c r="A39" s="31"/>
      <c r="B39" s="88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1:12" ht="174" thickBot="1" x14ac:dyDescent="0.3">
      <c r="A40" s="4" t="s">
        <v>11</v>
      </c>
      <c r="B40" s="89" t="s">
        <v>38</v>
      </c>
      <c r="C40" s="60" t="s">
        <v>24</v>
      </c>
      <c r="D40" s="90">
        <v>56.497</v>
      </c>
      <c r="E40" s="90">
        <v>56.497</v>
      </c>
      <c r="F40" s="90">
        <v>56.497</v>
      </c>
      <c r="G40" s="90">
        <v>56.497</v>
      </c>
      <c r="H40" s="90">
        <v>56.497</v>
      </c>
      <c r="I40" s="61">
        <v>37.003</v>
      </c>
      <c r="J40" s="63">
        <v>0</v>
      </c>
      <c r="K40" s="63">
        <v>0</v>
      </c>
      <c r="L40" s="64"/>
    </row>
    <row r="41" spans="1:12" ht="156" customHeight="1" thickBot="1" x14ac:dyDescent="0.3">
      <c r="A41" s="4" t="s">
        <v>12</v>
      </c>
      <c r="B41" s="91" t="s">
        <v>39</v>
      </c>
      <c r="C41" s="60" t="s">
        <v>24</v>
      </c>
      <c r="D41" s="90">
        <v>149.994</v>
      </c>
      <c r="E41" s="90">
        <v>149.994</v>
      </c>
      <c r="F41" s="90">
        <v>149.994</v>
      </c>
      <c r="G41" s="90">
        <v>149.90100000000001</v>
      </c>
      <c r="H41" s="90">
        <v>149.90100000000001</v>
      </c>
      <c r="I41" s="61">
        <v>49.904000000000003</v>
      </c>
      <c r="J41" s="63"/>
      <c r="K41" s="63"/>
      <c r="L41" s="64"/>
    </row>
    <row r="42" spans="1:12" ht="76.150000000000006" customHeight="1" thickBot="1" x14ac:dyDescent="0.3">
      <c r="A42" s="21">
        <v>3</v>
      </c>
      <c r="B42" s="92" t="s">
        <v>74</v>
      </c>
      <c r="C42" s="93"/>
      <c r="D42" s="45">
        <f>D45</f>
        <v>1800</v>
      </c>
      <c r="E42" s="45">
        <f t="shared" ref="E42:L42" si="7">E45</f>
        <v>1800</v>
      </c>
      <c r="F42" s="45">
        <f t="shared" si="7"/>
        <v>1800</v>
      </c>
      <c r="G42" s="45">
        <f t="shared" si="7"/>
        <v>1449.73</v>
      </c>
      <c r="H42" s="45">
        <f t="shared" si="7"/>
        <v>1449.73</v>
      </c>
      <c r="I42" s="45">
        <f>I45</f>
        <v>411.83</v>
      </c>
      <c r="J42" s="45">
        <f t="shared" si="7"/>
        <v>0</v>
      </c>
      <c r="K42" s="45">
        <f t="shared" si="7"/>
        <v>0</v>
      </c>
      <c r="L42" s="45">
        <f t="shared" si="7"/>
        <v>0</v>
      </c>
    </row>
    <row r="43" spans="1:12" ht="15" hidden="1" customHeight="1" thickBot="1" x14ac:dyDescent="0.3">
      <c r="A43" s="22"/>
      <c r="B43" s="94"/>
      <c r="C43" s="95"/>
      <c r="D43" s="49"/>
      <c r="E43" s="49"/>
      <c r="F43" s="49"/>
      <c r="G43" s="49"/>
      <c r="H43" s="49"/>
      <c r="I43" s="49"/>
      <c r="J43" s="49"/>
      <c r="K43" s="49"/>
      <c r="L43" s="49"/>
    </row>
    <row r="44" spans="1:12" ht="4.9000000000000004" hidden="1" customHeight="1" thickBot="1" x14ac:dyDescent="0.3">
      <c r="A44" s="29"/>
      <c r="B44" s="96"/>
      <c r="C44" s="97" t="s">
        <v>24</v>
      </c>
      <c r="D44" s="41"/>
      <c r="E44" s="41"/>
      <c r="F44" s="41"/>
      <c r="G44" s="41"/>
      <c r="H44" s="41"/>
      <c r="I44" s="41"/>
      <c r="J44" s="41"/>
      <c r="K44" s="41"/>
      <c r="L44" s="41"/>
    </row>
    <row r="45" spans="1:12" ht="154.5" customHeight="1" thickBot="1" x14ac:dyDescent="0.3">
      <c r="A45" s="21" t="s">
        <v>13</v>
      </c>
      <c r="B45" s="98" t="s">
        <v>40</v>
      </c>
      <c r="C45" s="93" t="s">
        <v>60</v>
      </c>
      <c r="D45" s="99">
        <v>1800</v>
      </c>
      <c r="E45" s="99">
        <f>D45</f>
        <v>1800</v>
      </c>
      <c r="F45" s="100">
        <f>D45</f>
        <v>1800</v>
      </c>
      <c r="G45" s="77">
        <v>1449.73</v>
      </c>
      <c r="H45" s="77">
        <v>1449.73</v>
      </c>
      <c r="I45" s="77">
        <v>411.83</v>
      </c>
      <c r="J45" s="93"/>
      <c r="K45" s="93"/>
      <c r="L45" s="101"/>
    </row>
    <row r="46" spans="1:12" ht="15" hidden="1" customHeight="1" x14ac:dyDescent="0.25">
      <c r="A46" s="22"/>
      <c r="B46" s="102"/>
      <c r="C46" s="103"/>
      <c r="D46" s="104"/>
      <c r="E46" s="104"/>
      <c r="F46" s="105"/>
      <c r="G46" s="80"/>
      <c r="H46" s="80"/>
      <c r="I46" s="80"/>
      <c r="J46" s="103"/>
      <c r="K46" s="103"/>
      <c r="L46" s="106"/>
    </row>
    <row r="47" spans="1:12" ht="86.45" hidden="1" customHeight="1" thickBot="1" x14ac:dyDescent="0.3">
      <c r="A47" s="29"/>
      <c r="B47" s="107"/>
      <c r="C47" s="95"/>
      <c r="D47" s="108"/>
      <c r="E47" s="108"/>
      <c r="F47" s="109"/>
      <c r="G47" s="83"/>
      <c r="H47" s="83"/>
      <c r="I47" s="83"/>
      <c r="J47" s="95"/>
      <c r="K47" s="95"/>
      <c r="L47" s="110"/>
    </row>
    <row r="48" spans="1:12" ht="40.9" customHeight="1" x14ac:dyDescent="0.25">
      <c r="A48" s="27">
        <v>4</v>
      </c>
      <c r="B48" s="86" t="s">
        <v>75</v>
      </c>
      <c r="C48" s="77" t="s">
        <v>24</v>
      </c>
      <c r="D48" s="45">
        <f>D50+D51</f>
        <v>450</v>
      </c>
      <c r="E48" s="45">
        <f t="shared" ref="E48:L48" si="8">E50+E51</f>
        <v>450</v>
      </c>
      <c r="F48" s="45">
        <f t="shared" si="8"/>
        <v>450</v>
      </c>
      <c r="G48" s="45">
        <f t="shared" si="8"/>
        <v>450</v>
      </c>
      <c r="H48" s="45">
        <f t="shared" si="8"/>
        <v>450</v>
      </c>
      <c r="I48" s="45">
        <f t="shared" si="8"/>
        <v>182.74</v>
      </c>
      <c r="J48" s="45">
        <f t="shared" si="8"/>
        <v>0</v>
      </c>
      <c r="K48" s="45">
        <f t="shared" si="8"/>
        <v>0</v>
      </c>
      <c r="L48" s="45">
        <f t="shared" si="8"/>
        <v>0</v>
      </c>
    </row>
    <row r="49" spans="1:12" ht="22.9" customHeight="1" thickBot="1" x14ac:dyDescent="0.3">
      <c r="A49" s="28"/>
      <c r="B49" s="88"/>
      <c r="C49" s="83"/>
      <c r="D49" s="41"/>
      <c r="E49" s="41"/>
      <c r="F49" s="41"/>
      <c r="G49" s="41"/>
      <c r="H49" s="41"/>
      <c r="I49" s="41"/>
      <c r="J49" s="41"/>
      <c r="K49" s="41"/>
      <c r="L49" s="41"/>
    </row>
    <row r="50" spans="1:12" ht="164.25" customHeight="1" thickBot="1" x14ac:dyDescent="0.3">
      <c r="A50" s="15" t="s">
        <v>14</v>
      </c>
      <c r="B50" s="111" t="s">
        <v>41</v>
      </c>
      <c r="C50" s="66" t="s">
        <v>24</v>
      </c>
      <c r="D50" s="67">
        <v>450</v>
      </c>
      <c r="E50" s="67">
        <v>450</v>
      </c>
      <c r="F50" s="67">
        <v>450</v>
      </c>
      <c r="G50" s="68">
        <v>450</v>
      </c>
      <c r="H50" s="68">
        <v>450</v>
      </c>
      <c r="I50" s="68">
        <v>182.74</v>
      </c>
      <c r="J50" s="70"/>
      <c r="K50" s="70"/>
      <c r="L50" s="71"/>
    </row>
    <row r="51" spans="1:12" ht="95.25" thickBot="1" x14ac:dyDescent="0.3">
      <c r="A51" s="12" t="s">
        <v>15</v>
      </c>
      <c r="B51" s="112" t="s">
        <v>42</v>
      </c>
      <c r="C51" s="113" t="s">
        <v>24</v>
      </c>
      <c r="D51" s="7"/>
      <c r="E51" s="7"/>
      <c r="F51" s="7"/>
      <c r="G51" s="7">
        <v>0</v>
      </c>
      <c r="H51" s="7">
        <v>0</v>
      </c>
      <c r="I51" s="7">
        <v>0</v>
      </c>
      <c r="J51" s="75"/>
      <c r="K51" s="75"/>
      <c r="L51" s="114"/>
    </row>
    <row r="52" spans="1:12" ht="66" customHeight="1" thickBot="1" x14ac:dyDescent="0.3">
      <c r="A52" s="27">
        <v>5</v>
      </c>
      <c r="B52" s="86" t="s">
        <v>76</v>
      </c>
      <c r="C52" s="63"/>
      <c r="D52" s="40">
        <f>D54+D55+D56</f>
        <v>210321.38</v>
      </c>
      <c r="E52" s="40">
        <f t="shared" ref="E52:L52" si="9">E54+E55+E56</f>
        <v>210321.38</v>
      </c>
      <c r="F52" s="40">
        <f t="shared" si="9"/>
        <v>210321.38</v>
      </c>
      <c r="G52" s="40">
        <f t="shared" si="9"/>
        <v>207993.42</v>
      </c>
      <c r="H52" s="40">
        <f t="shared" si="9"/>
        <v>207993.42</v>
      </c>
      <c r="I52" s="40">
        <f t="shared" si="9"/>
        <v>59197.77</v>
      </c>
      <c r="J52" s="40">
        <f t="shared" si="9"/>
        <v>25</v>
      </c>
      <c r="K52" s="40">
        <f t="shared" si="9"/>
        <v>0</v>
      </c>
      <c r="L52" s="40">
        <f t="shared" si="9"/>
        <v>0</v>
      </c>
    </row>
    <row r="53" spans="1:12" ht="21.6" hidden="1" customHeight="1" x14ac:dyDescent="0.25">
      <c r="A53" s="28"/>
      <c r="B53" s="88"/>
      <c r="C53" s="97" t="s">
        <v>26</v>
      </c>
      <c r="D53" s="41"/>
      <c r="E53" s="41"/>
      <c r="F53" s="41"/>
      <c r="G53" s="41"/>
      <c r="H53" s="41"/>
      <c r="I53" s="41"/>
      <c r="J53" s="41"/>
      <c r="K53" s="41"/>
      <c r="L53" s="41"/>
    </row>
    <row r="54" spans="1:12" ht="180.75" customHeight="1" thickBot="1" x14ac:dyDescent="0.3">
      <c r="A54" s="4" t="s">
        <v>16</v>
      </c>
      <c r="B54" s="59" t="s">
        <v>43</v>
      </c>
      <c r="C54" s="60" t="s">
        <v>26</v>
      </c>
      <c r="D54" s="61">
        <f>E54</f>
        <v>190766.38</v>
      </c>
      <c r="E54" s="61">
        <f>F54</f>
        <v>190766.38</v>
      </c>
      <c r="F54" s="61">
        <v>190766.38</v>
      </c>
      <c r="G54" s="61">
        <v>190766.38</v>
      </c>
      <c r="H54" s="61">
        <v>190766.38</v>
      </c>
      <c r="I54" s="61">
        <v>54230.63</v>
      </c>
      <c r="J54" s="61">
        <v>25</v>
      </c>
      <c r="K54" s="63">
        <v>0</v>
      </c>
      <c r="L54" s="64"/>
    </row>
    <row r="55" spans="1:12" ht="156" customHeight="1" thickBot="1" x14ac:dyDescent="0.3">
      <c r="A55" s="4" t="s">
        <v>17</v>
      </c>
      <c r="B55" s="59" t="s">
        <v>44</v>
      </c>
      <c r="C55" s="115" t="s">
        <v>26</v>
      </c>
      <c r="D55" s="116">
        <f>E55</f>
        <v>19425</v>
      </c>
      <c r="E55" s="62">
        <f>F55</f>
        <v>19425</v>
      </c>
      <c r="F55" s="62">
        <v>19425</v>
      </c>
      <c r="G55" s="61">
        <v>17097.04</v>
      </c>
      <c r="H55" s="61">
        <v>17097.04</v>
      </c>
      <c r="I55" s="61">
        <v>4837.1400000000003</v>
      </c>
      <c r="J55" s="63"/>
      <c r="K55" s="63"/>
      <c r="L55" s="64"/>
    </row>
    <row r="56" spans="1:12" ht="156" customHeight="1" thickBot="1" x14ac:dyDescent="0.3">
      <c r="A56" s="4" t="s">
        <v>64</v>
      </c>
      <c r="B56" s="117" t="s">
        <v>68</v>
      </c>
      <c r="C56" s="115" t="s">
        <v>26</v>
      </c>
      <c r="D56" s="8">
        <v>130</v>
      </c>
      <c r="E56" s="116">
        <v>130</v>
      </c>
      <c r="F56" s="116">
        <v>130</v>
      </c>
      <c r="G56" s="118">
        <v>130</v>
      </c>
      <c r="H56" s="118">
        <v>130</v>
      </c>
      <c r="I56" s="118">
        <v>130</v>
      </c>
      <c r="J56" s="119"/>
      <c r="K56" s="119"/>
      <c r="L56" s="101"/>
    </row>
    <row r="57" spans="1:12" ht="90.6" customHeight="1" thickBot="1" x14ac:dyDescent="0.3">
      <c r="A57" s="25">
        <v>6</v>
      </c>
      <c r="B57" s="86" t="s">
        <v>77</v>
      </c>
      <c r="C57" s="70"/>
      <c r="D57" s="51">
        <f>D59+D60+D61+D62</f>
        <v>27810.879999999997</v>
      </c>
      <c r="E57" s="45">
        <f t="shared" ref="E57:F57" si="10">E59+E61</f>
        <v>9381.8000000000011</v>
      </c>
      <c r="F57" s="45">
        <f t="shared" si="10"/>
        <v>9381.8000000000011</v>
      </c>
      <c r="G57" s="51">
        <f t="shared" ref="G57:L57" si="11">G59+G60+G61+G62</f>
        <v>27810.879999999997</v>
      </c>
      <c r="H57" s="51">
        <f t="shared" si="11"/>
        <v>27810.879999999997</v>
      </c>
      <c r="I57" s="51">
        <f>I59+I60+I61+I62</f>
        <v>6602.9769999999999</v>
      </c>
      <c r="J57" s="51">
        <f t="shared" si="11"/>
        <v>0</v>
      </c>
      <c r="K57" s="51">
        <f t="shared" si="11"/>
        <v>0</v>
      </c>
      <c r="L57" s="51">
        <f t="shared" si="11"/>
        <v>0</v>
      </c>
    </row>
    <row r="58" spans="1:12" ht="12.6" hidden="1" customHeight="1" x14ac:dyDescent="0.25">
      <c r="A58" s="26"/>
      <c r="B58" s="88"/>
      <c r="C58" s="97" t="s">
        <v>27</v>
      </c>
      <c r="D58" s="41"/>
      <c r="E58" s="41"/>
      <c r="F58" s="41"/>
      <c r="G58" s="41"/>
      <c r="H58" s="41"/>
      <c r="I58" s="41"/>
      <c r="J58" s="41"/>
      <c r="K58" s="41"/>
      <c r="L58" s="41"/>
    </row>
    <row r="59" spans="1:12" ht="96" customHeight="1" thickBot="1" x14ac:dyDescent="0.3">
      <c r="A59" s="5" t="s">
        <v>18</v>
      </c>
      <c r="B59" s="59" t="s">
        <v>45</v>
      </c>
      <c r="C59" s="60" t="s">
        <v>27</v>
      </c>
      <c r="D59" s="61">
        <v>9296.5300000000007</v>
      </c>
      <c r="E59" s="61">
        <v>9296.5300000000007</v>
      </c>
      <c r="F59" s="61">
        <v>9296.5300000000007</v>
      </c>
      <c r="G59" s="61">
        <v>9296.5300000000007</v>
      </c>
      <c r="H59" s="61">
        <v>9296.5300000000007</v>
      </c>
      <c r="I59" s="61">
        <v>1403.67</v>
      </c>
      <c r="J59" s="63"/>
      <c r="K59" s="63"/>
      <c r="L59" s="64"/>
    </row>
    <row r="60" spans="1:12" ht="30.75" thickBot="1" x14ac:dyDescent="0.3">
      <c r="A60" s="5"/>
      <c r="B60" s="89" t="s">
        <v>67</v>
      </c>
      <c r="C60" s="60" t="s">
        <v>65</v>
      </c>
      <c r="D60" s="61">
        <v>17746.419999999998</v>
      </c>
      <c r="E60" s="61"/>
      <c r="F60" s="61"/>
      <c r="G60" s="61">
        <v>17746.419999999998</v>
      </c>
      <c r="H60" s="61">
        <v>17746.419999999998</v>
      </c>
      <c r="I60" s="61">
        <v>5060.607</v>
      </c>
      <c r="J60" s="63"/>
      <c r="K60" s="63"/>
      <c r="L60" s="64"/>
    </row>
    <row r="61" spans="1:12" ht="221.25" thickBot="1" x14ac:dyDescent="0.3">
      <c r="A61" s="5" t="s">
        <v>19</v>
      </c>
      <c r="B61" s="120" t="s">
        <v>46</v>
      </c>
      <c r="C61" s="115" t="s">
        <v>27</v>
      </c>
      <c r="D61" s="116">
        <f>E61</f>
        <v>85.27</v>
      </c>
      <c r="E61" s="116">
        <f>F61</f>
        <v>85.27</v>
      </c>
      <c r="F61" s="116">
        <v>85.27</v>
      </c>
      <c r="G61" s="118">
        <v>85.27</v>
      </c>
      <c r="H61" s="118">
        <v>85.27</v>
      </c>
      <c r="I61" s="118"/>
      <c r="J61" s="119"/>
      <c r="K61" s="119"/>
      <c r="L61" s="101"/>
    </row>
    <row r="62" spans="1:12" ht="30.75" thickBot="1" x14ac:dyDescent="0.3">
      <c r="A62" s="20"/>
      <c r="B62" s="121" t="s">
        <v>67</v>
      </c>
      <c r="C62" s="60" t="s">
        <v>65</v>
      </c>
      <c r="D62" s="8">
        <v>682.66</v>
      </c>
      <c r="E62" s="8"/>
      <c r="F62" s="8"/>
      <c r="G62" s="9">
        <v>682.66</v>
      </c>
      <c r="H62" s="9">
        <v>682.66</v>
      </c>
      <c r="I62" s="9">
        <v>138.69999999999999</v>
      </c>
      <c r="J62" s="122"/>
      <c r="K62" s="122"/>
      <c r="L62" s="123"/>
    </row>
    <row r="63" spans="1:12" ht="16.5" thickBot="1" x14ac:dyDescent="0.3">
      <c r="A63" s="20"/>
      <c r="B63" s="124"/>
      <c r="C63" s="125"/>
      <c r="D63" s="6"/>
      <c r="E63" s="6"/>
      <c r="F63" s="6"/>
      <c r="G63" s="7"/>
      <c r="H63" s="7"/>
      <c r="I63" s="7"/>
      <c r="J63" s="75"/>
      <c r="K63" s="75"/>
      <c r="L63" s="106"/>
    </row>
    <row r="64" spans="1:12" ht="56.45" customHeight="1" x14ac:dyDescent="0.25">
      <c r="A64" s="24">
        <v>7</v>
      </c>
      <c r="B64" s="87" t="s">
        <v>78</v>
      </c>
      <c r="C64" s="45" t="s">
        <v>27</v>
      </c>
      <c r="D64" s="49">
        <f>D66+D67</f>
        <v>2000</v>
      </c>
      <c r="E64" s="49">
        <f t="shared" ref="E64:L64" si="12">E66+E67</f>
        <v>2000</v>
      </c>
      <c r="F64" s="49">
        <f t="shared" si="12"/>
        <v>2000</v>
      </c>
      <c r="G64" s="49">
        <f t="shared" si="12"/>
        <v>1999.9</v>
      </c>
      <c r="H64" s="49">
        <f t="shared" si="12"/>
        <v>1999.9</v>
      </c>
      <c r="I64" s="49">
        <f t="shared" si="12"/>
        <v>0</v>
      </c>
      <c r="J64" s="49">
        <f t="shared" si="12"/>
        <v>0</v>
      </c>
      <c r="K64" s="49">
        <f t="shared" si="12"/>
        <v>0</v>
      </c>
      <c r="L64" s="49">
        <f t="shared" si="12"/>
        <v>0</v>
      </c>
    </row>
    <row r="65" spans="1:12" ht="23.45" customHeight="1" x14ac:dyDescent="0.25">
      <c r="A65" s="24"/>
      <c r="B65" s="126"/>
      <c r="C65" s="127"/>
      <c r="D65" s="127"/>
      <c r="E65" s="127"/>
      <c r="F65" s="127"/>
      <c r="G65" s="127"/>
      <c r="H65" s="127"/>
      <c r="I65" s="127"/>
      <c r="J65" s="127"/>
      <c r="K65" s="127"/>
      <c r="L65" s="127"/>
    </row>
    <row r="66" spans="1:12" ht="144.6" customHeight="1" thickBot="1" x14ac:dyDescent="0.3">
      <c r="A66" s="15" t="s">
        <v>20</v>
      </c>
      <c r="B66" s="128" t="s">
        <v>55</v>
      </c>
      <c r="C66" s="129" t="s">
        <v>27</v>
      </c>
      <c r="D66" s="68">
        <v>1700</v>
      </c>
      <c r="E66" s="68">
        <v>1700</v>
      </c>
      <c r="F66" s="68">
        <v>1700</v>
      </c>
      <c r="G66" s="68">
        <v>1700</v>
      </c>
      <c r="H66" s="68">
        <v>1700</v>
      </c>
      <c r="I66" s="68"/>
      <c r="J66" s="70"/>
      <c r="K66" s="130"/>
      <c r="L66" s="131"/>
    </row>
    <row r="67" spans="1:12" ht="85.9" customHeight="1" thickBot="1" x14ac:dyDescent="0.3">
      <c r="A67" s="15" t="s">
        <v>21</v>
      </c>
      <c r="B67" s="65" t="s">
        <v>47</v>
      </c>
      <c r="C67" s="129" t="s">
        <v>27</v>
      </c>
      <c r="D67" s="67">
        <v>300</v>
      </c>
      <c r="E67" s="67">
        <v>300</v>
      </c>
      <c r="F67" s="67">
        <v>300</v>
      </c>
      <c r="G67" s="68">
        <v>299.89999999999998</v>
      </c>
      <c r="H67" s="68">
        <v>299.89999999999998</v>
      </c>
      <c r="I67" s="68"/>
      <c r="J67" s="70"/>
      <c r="K67" s="70"/>
      <c r="L67" s="71"/>
    </row>
    <row r="68" spans="1:12" ht="125.45" customHeight="1" x14ac:dyDescent="0.25">
      <c r="A68" s="21">
        <v>8</v>
      </c>
      <c r="B68" s="92" t="s">
        <v>79</v>
      </c>
      <c r="C68" s="132" t="s">
        <v>25</v>
      </c>
      <c r="D68" s="133">
        <f>D70+D71+D72+D73+D74+D75</f>
        <v>61949.03</v>
      </c>
      <c r="E68" s="133">
        <f t="shared" ref="E68:L68" si="13">E70+E71+E72+E73+E74+E75</f>
        <v>61949.03</v>
      </c>
      <c r="F68" s="133">
        <f t="shared" si="13"/>
        <v>61949.03</v>
      </c>
      <c r="G68" s="133">
        <f t="shared" si="13"/>
        <v>61684.896000000001</v>
      </c>
      <c r="H68" s="133">
        <f t="shared" si="13"/>
        <v>61684.896000000001</v>
      </c>
      <c r="I68" s="133">
        <f>I70+I71+I72+I73+I74+I75</f>
        <v>15979.33</v>
      </c>
      <c r="J68" s="133">
        <f t="shared" si="13"/>
        <v>13</v>
      </c>
      <c r="K68" s="133">
        <f t="shared" si="13"/>
        <v>0</v>
      </c>
      <c r="L68" s="133">
        <f t="shared" si="13"/>
        <v>0</v>
      </c>
    </row>
    <row r="69" spans="1:12" ht="21.6" customHeight="1" thickBot="1" x14ac:dyDescent="0.3">
      <c r="A69" s="22"/>
      <c r="B69" s="94"/>
      <c r="C69" s="134"/>
      <c r="D69" s="135"/>
      <c r="E69" s="135"/>
      <c r="F69" s="135"/>
      <c r="G69" s="135"/>
      <c r="H69" s="135"/>
      <c r="I69" s="135"/>
      <c r="J69" s="135"/>
      <c r="K69" s="135"/>
      <c r="L69" s="135"/>
    </row>
    <row r="70" spans="1:12" ht="171.6" customHeight="1" thickBot="1" x14ac:dyDescent="0.3">
      <c r="A70" s="15" t="s">
        <v>22</v>
      </c>
      <c r="B70" s="121" t="s">
        <v>48</v>
      </c>
      <c r="C70" s="129" t="s">
        <v>25</v>
      </c>
      <c r="D70" s="68">
        <f t="shared" ref="D70:E72" si="14">E70</f>
        <v>12218.21</v>
      </c>
      <c r="E70" s="68">
        <f t="shared" si="14"/>
        <v>12218.21</v>
      </c>
      <c r="F70" s="68">
        <v>12218.21</v>
      </c>
      <c r="G70" s="68">
        <v>12013.874</v>
      </c>
      <c r="H70" s="68">
        <v>12013.874</v>
      </c>
      <c r="I70" s="68">
        <v>2917.28</v>
      </c>
      <c r="J70" s="70"/>
      <c r="K70" s="70"/>
      <c r="L70" s="71"/>
    </row>
    <row r="71" spans="1:12" ht="256.14999999999998" customHeight="1" thickBot="1" x14ac:dyDescent="0.3">
      <c r="A71" s="14" t="s">
        <v>23</v>
      </c>
      <c r="B71" s="121" t="s">
        <v>49</v>
      </c>
      <c r="C71" s="129" t="s">
        <v>25</v>
      </c>
      <c r="D71" s="68">
        <f t="shared" si="14"/>
        <v>47069.82</v>
      </c>
      <c r="E71" s="68">
        <f t="shared" si="14"/>
        <v>47069.82</v>
      </c>
      <c r="F71" s="68">
        <v>47069.82</v>
      </c>
      <c r="G71" s="68">
        <v>47069.82</v>
      </c>
      <c r="H71" s="68">
        <v>47069.82</v>
      </c>
      <c r="I71" s="68">
        <v>12334.55</v>
      </c>
      <c r="J71" s="68">
        <v>13</v>
      </c>
      <c r="K71" s="130"/>
      <c r="L71" s="114"/>
    </row>
    <row r="72" spans="1:12" ht="125.45" customHeight="1" x14ac:dyDescent="0.25">
      <c r="A72" s="10" t="s">
        <v>53</v>
      </c>
      <c r="B72" s="136" t="s">
        <v>50</v>
      </c>
      <c r="C72" s="113" t="s">
        <v>25</v>
      </c>
      <c r="D72" s="6">
        <f t="shared" si="14"/>
        <v>2144.1999999999998</v>
      </c>
      <c r="E72" s="6">
        <f t="shared" si="14"/>
        <v>2144.1999999999998</v>
      </c>
      <c r="F72" s="6">
        <v>2144.1999999999998</v>
      </c>
      <c r="G72" s="7">
        <v>2144.1999999999998</v>
      </c>
      <c r="H72" s="7">
        <v>2144.1999999999998</v>
      </c>
      <c r="I72" s="7">
        <v>612.9</v>
      </c>
      <c r="J72" s="75"/>
      <c r="K72" s="137"/>
      <c r="L72" s="114"/>
    </row>
    <row r="73" spans="1:12" ht="126" customHeight="1" x14ac:dyDescent="0.25">
      <c r="A73" s="10" t="s">
        <v>54</v>
      </c>
      <c r="B73" s="65" t="s">
        <v>57</v>
      </c>
      <c r="C73" s="113" t="s">
        <v>25</v>
      </c>
      <c r="D73" s="8"/>
      <c r="E73" s="8"/>
      <c r="F73" s="8"/>
      <c r="G73" s="9">
        <v>0</v>
      </c>
      <c r="H73" s="9">
        <v>0</v>
      </c>
      <c r="I73" s="9">
        <v>0</v>
      </c>
      <c r="J73" s="122"/>
      <c r="K73" s="122"/>
      <c r="L73" s="123"/>
    </row>
    <row r="74" spans="1:12" ht="96" customHeight="1" x14ac:dyDescent="0.25">
      <c r="A74" s="14" t="s">
        <v>56</v>
      </c>
      <c r="B74" s="138" t="s">
        <v>51</v>
      </c>
      <c r="C74" s="72" t="s">
        <v>25</v>
      </c>
      <c r="D74" s="139">
        <v>250</v>
      </c>
      <c r="E74" s="140">
        <f>D74</f>
        <v>250</v>
      </c>
      <c r="F74" s="140">
        <f>D74</f>
        <v>250</v>
      </c>
      <c r="G74" s="141">
        <v>250</v>
      </c>
      <c r="H74" s="141">
        <v>250</v>
      </c>
      <c r="I74" s="141">
        <v>24.9</v>
      </c>
      <c r="J74" s="141"/>
      <c r="K74" s="142"/>
      <c r="L74" s="143"/>
    </row>
    <row r="75" spans="1:12" ht="183.75" customHeight="1" x14ac:dyDescent="0.25">
      <c r="A75" s="11" t="s">
        <v>58</v>
      </c>
      <c r="B75" s="121" t="s">
        <v>59</v>
      </c>
      <c r="C75" s="129" t="s">
        <v>25</v>
      </c>
      <c r="D75" s="144">
        <v>266.8</v>
      </c>
      <c r="E75" s="144">
        <v>266.8</v>
      </c>
      <c r="F75" s="144">
        <v>266.8</v>
      </c>
      <c r="G75" s="123">
        <v>207.00200000000001</v>
      </c>
      <c r="H75" s="123">
        <v>207.00200000000001</v>
      </c>
      <c r="I75" s="123">
        <v>89.7</v>
      </c>
      <c r="J75" s="123"/>
      <c r="K75" s="123"/>
      <c r="L75" s="123"/>
    </row>
  </sheetData>
  <mergeCells count="163">
    <mergeCell ref="A1:B1"/>
    <mergeCell ref="G1:K1"/>
    <mergeCell ref="G2:K5"/>
    <mergeCell ref="A3:E3"/>
    <mergeCell ref="A4:E4"/>
    <mergeCell ref="A7:J7"/>
    <mergeCell ref="A8:J8"/>
    <mergeCell ref="A10:K10"/>
    <mergeCell ref="A11:A13"/>
    <mergeCell ref="B11:B13"/>
    <mergeCell ref="C11:C13"/>
    <mergeCell ref="D11:F11"/>
    <mergeCell ref="G11:G13"/>
    <mergeCell ref="H11:I11"/>
    <mergeCell ref="K11:L11"/>
    <mergeCell ref="D12:D13"/>
    <mergeCell ref="L12:L13"/>
    <mergeCell ref="E12:E13"/>
    <mergeCell ref="F12:F13"/>
    <mergeCell ref="H12:H13"/>
    <mergeCell ref="I12:I13"/>
    <mergeCell ref="J12:J13"/>
    <mergeCell ref="K12:K13"/>
    <mergeCell ref="J15:J18"/>
    <mergeCell ref="K15:K18"/>
    <mergeCell ref="L15:L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L22"/>
    <mergeCell ref="A15:A18"/>
    <mergeCell ref="B15:B18"/>
    <mergeCell ref="C15:C18"/>
    <mergeCell ref="D15:D18"/>
    <mergeCell ref="E15:E18"/>
    <mergeCell ref="F15:F18"/>
    <mergeCell ref="G15:G18"/>
    <mergeCell ref="H15:H18"/>
    <mergeCell ref="I15:I18"/>
    <mergeCell ref="L37:L39"/>
    <mergeCell ref="A42:A44"/>
    <mergeCell ref="B42:B44"/>
    <mergeCell ref="C42:C43"/>
    <mergeCell ref="D42:D44"/>
    <mergeCell ref="E42:E44"/>
    <mergeCell ref="F42:F44"/>
    <mergeCell ref="G42:G44"/>
    <mergeCell ref="H42:H44"/>
    <mergeCell ref="I42:I44"/>
    <mergeCell ref="F37:F39"/>
    <mergeCell ref="G37:G39"/>
    <mergeCell ref="H37:H39"/>
    <mergeCell ref="I37:I39"/>
    <mergeCell ref="J37:J39"/>
    <mergeCell ref="K37:K39"/>
    <mergeCell ref="J42:J44"/>
    <mergeCell ref="K42:K44"/>
    <mergeCell ref="L42:L44"/>
    <mergeCell ref="A52:A53"/>
    <mergeCell ref="B52:B53"/>
    <mergeCell ref="D52:D53"/>
    <mergeCell ref="E52:E53"/>
    <mergeCell ref="F52:F53"/>
    <mergeCell ref="G52:G53"/>
    <mergeCell ref="H52:H53"/>
    <mergeCell ref="A37:A39"/>
    <mergeCell ref="B37:B39"/>
    <mergeCell ref="C37:C39"/>
    <mergeCell ref="D37:D39"/>
    <mergeCell ref="E37:E39"/>
    <mergeCell ref="I45:I47"/>
    <mergeCell ref="J45:J47"/>
    <mergeCell ref="K45:K47"/>
    <mergeCell ref="A48:A49"/>
    <mergeCell ref="B48:B49"/>
    <mergeCell ref="C48:C49"/>
    <mergeCell ref="D48:D49"/>
    <mergeCell ref="E48:E49"/>
    <mergeCell ref="F48:F49"/>
    <mergeCell ref="G48:G49"/>
    <mergeCell ref="A45:A47"/>
    <mergeCell ref="B45:B47"/>
    <mergeCell ref="C45:C47"/>
    <mergeCell ref="D45:D47"/>
    <mergeCell ref="E45:E47"/>
    <mergeCell ref="G45:G47"/>
    <mergeCell ref="H45:H47"/>
    <mergeCell ref="I52:I53"/>
    <mergeCell ref="J52:J53"/>
    <mergeCell ref="K52:K53"/>
    <mergeCell ref="L52:L53"/>
    <mergeCell ref="H48:H49"/>
    <mergeCell ref="I48:I49"/>
    <mergeCell ref="J48:J49"/>
    <mergeCell ref="K48:K49"/>
    <mergeCell ref="L48:L49"/>
    <mergeCell ref="A64:A65"/>
    <mergeCell ref="B64:B65"/>
    <mergeCell ref="C64:C65"/>
    <mergeCell ref="D64:D65"/>
    <mergeCell ref="E64:E65"/>
    <mergeCell ref="A57:A58"/>
    <mergeCell ref="B57:B58"/>
    <mergeCell ref="D57:D58"/>
    <mergeCell ref="E57:E58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B31:B33"/>
    <mergeCell ref="C31:C33"/>
    <mergeCell ref="D31:D33"/>
    <mergeCell ref="E31:E33"/>
    <mergeCell ref="F31:F33"/>
    <mergeCell ref="G31:G33"/>
    <mergeCell ref="H31:H33"/>
    <mergeCell ref="L64:L65"/>
    <mergeCell ref="F64:F65"/>
    <mergeCell ref="G64:G65"/>
    <mergeCell ref="H64:H65"/>
    <mergeCell ref="I64:I65"/>
    <mergeCell ref="J64:J65"/>
    <mergeCell ref="K64:K65"/>
    <mergeCell ref="H57:H58"/>
    <mergeCell ref="I57:I58"/>
    <mergeCell ref="J57:J58"/>
    <mergeCell ref="K57:K58"/>
    <mergeCell ref="L57:L58"/>
    <mergeCell ref="F57:F58"/>
    <mergeCell ref="G57:G58"/>
    <mergeCell ref="H34:H36"/>
    <mergeCell ref="I34:I36"/>
    <mergeCell ref="J34:J36"/>
    <mergeCell ref="K34:K36"/>
    <mergeCell ref="L34:L36"/>
    <mergeCell ref="A31:A33"/>
    <mergeCell ref="A34:A36"/>
    <mergeCell ref="I31:I33"/>
    <mergeCell ref="J31:J33"/>
    <mergeCell ref="K31:K33"/>
    <mergeCell ref="L31:L33"/>
    <mergeCell ref="B34:B36"/>
    <mergeCell ref="C34:C36"/>
    <mergeCell ref="D34:D36"/>
    <mergeCell ref="E34:E36"/>
    <mergeCell ref="F34:F36"/>
    <mergeCell ref="G34:G3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2019-02-12T23:35:40Z</dcterms:modified>
</cp:coreProperties>
</file>